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L11" i="1"/>
  <c r="K11"/>
  <c r="J11"/>
  <c r="I11"/>
  <c r="H11"/>
  <c r="G11"/>
  <c r="F11"/>
  <c r="E11"/>
  <c r="D11"/>
  <c r="C11"/>
  <c r="M10"/>
  <c r="L10"/>
  <c r="K10"/>
  <c r="J10"/>
  <c r="I10"/>
  <c r="H10"/>
  <c r="G10"/>
  <c r="F10"/>
  <c r="E10"/>
  <c r="D10"/>
  <c r="C10"/>
  <c r="M11" l="1"/>
</calcChain>
</file>

<file path=xl/sharedStrings.xml><?xml version="1.0" encoding="utf-8"?>
<sst xmlns="http://schemas.openxmlformats.org/spreadsheetml/2006/main" count="47" uniqueCount="34">
  <si>
    <t>ما بين 0 و 1</t>
  </si>
  <si>
    <t>مابين 1 و 2</t>
  </si>
  <si>
    <t>ما بين 2 و 3</t>
  </si>
  <si>
    <t>ما بين 3 و 4</t>
  </si>
  <si>
    <t xml:space="preserve"> ما بين 4 و 5</t>
  </si>
  <si>
    <t>ما بين 5 و 6</t>
  </si>
  <si>
    <t>ما بين 6 و 7</t>
  </si>
  <si>
    <t xml:space="preserve"> ما بين 7 و 8</t>
  </si>
  <si>
    <t xml:space="preserve"> ما بين 8 و 9</t>
  </si>
  <si>
    <t>ما بين 9 و 10</t>
  </si>
  <si>
    <t>المجموع</t>
  </si>
  <si>
    <t>ذكور</t>
  </si>
  <si>
    <t>إناث</t>
  </si>
  <si>
    <t>محمد العربي</t>
  </si>
  <si>
    <t>إبراهيم الباسل</t>
  </si>
  <si>
    <t>خديجة عمران</t>
  </si>
  <si>
    <t>محمد الساعف</t>
  </si>
  <si>
    <t>أسية الأحمر</t>
  </si>
  <si>
    <t>سمية البحراوي</t>
  </si>
  <si>
    <t>فاضل العشري</t>
  </si>
  <si>
    <t>إلهام الشحرور</t>
  </si>
  <si>
    <t>فاطمة الفلاق</t>
  </si>
  <si>
    <t>ر ت</t>
  </si>
  <si>
    <t>الاسم و النسب</t>
  </si>
  <si>
    <t>المعدل</t>
  </si>
  <si>
    <t>سميرة حرور</t>
  </si>
  <si>
    <t>جمال العطاس</t>
  </si>
  <si>
    <t>إبراهيم الفقي</t>
  </si>
  <si>
    <t>وسام بركة</t>
  </si>
  <si>
    <t>سمية البجع</t>
  </si>
  <si>
    <t>مريم دعيكر</t>
  </si>
  <si>
    <t>الجنس</t>
  </si>
  <si>
    <t>ذ</t>
  </si>
  <si>
    <t>أ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</si>
</sst>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3" xfId="2"/>
    <cellStyle name="Normal 4" xfId="5"/>
    <cellStyle name="Normal 5" xfId="3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M28"/>
  <sheetViews>
    <sheetView rightToLeft="1" tabSelected="1" topLeftCell="A6" workbookViewId="0">
      <selection activeCell="L11" sqref="L11"/>
    </sheetView>
  </sheetViews>
  <sheetFormatPr defaultRowHeight="20.100000000000001" customHeight="1"/>
  <cols>
    <col min="2" max="13" width="10.625" customWidth="1"/>
  </cols>
  <sheetData>
    <row r="9" spans="1:13" ht="20.100000000000001" customHeight="1">
      <c r="B9" s="2"/>
      <c r="C9" s="2" t="s">
        <v>0</v>
      </c>
      <c r="D9" s="2" t="s">
        <v>1</v>
      </c>
      <c r="E9" s="2" t="s">
        <v>2</v>
      </c>
      <c r="F9" s="2" t="s">
        <v>3</v>
      </c>
      <c r="G9" s="2" t="s">
        <v>4</v>
      </c>
      <c r="H9" s="2" t="s">
        <v>5</v>
      </c>
      <c r="I9" s="2" t="s">
        <v>6</v>
      </c>
      <c r="J9" s="2" t="s">
        <v>7</v>
      </c>
      <c r="K9" s="2" t="s">
        <v>8</v>
      </c>
      <c r="L9" s="2" t="s">
        <v>9</v>
      </c>
      <c r="M9" s="2" t="s">
        <v>10</v>
      </c>
    </row>
    <row r="10" spans="1:13" ht="20.100000000000001" customHeight="1">
      <c r="B10" s="2" t="s">
        <v>11</v>
      </c>
      <c r="C10" s="2">
        <f>SUMPRODUCT(($D$14:$D$28=0)*($C$14:$C$28="ذ"))+SUMPRODUCT(($D$14:$D$28=1)*($C$14:$C$28="ذ"))</f>
        <v>2</v>
      </c>
      <c r="D10" s="2">
        <f>SUMPRODUCT(($D$14:$D$28=2)*($C$14:$C$28="ذ"))+SUMPRODUCT(($D$14:$D$28=1)*($C$14:$C$28="ذ"))</f>
        <v>2</v>
      </c>
      <c r="E10" s="2">
        <f>SUMPRODUCT(($D$14:$D$28=3)*($C$14:$C$28="ذ"))+SUMPRODUCT(($D$14:$D$28=2)*($C$14:$C$28="ذ"))</f>
        <v>1</v>
      </c>
      <c r="F10" s="2">
        <f>SUMPRODUCT(($D$14:$D$28=4)*($C$14:$C$28="ذ"))+SUMPRODUCT(($D$14:$D$28=3)*($C$14:$C$28="ذ"))</f>
        <v>1</v>
      </c>
      <c r="G10" s="2">
        <f>SUMPRODUCT(($D$14:$D$28=5)*($C$14:$C$28="ذ"))+SUMPRODUCT(($D$14:$D$28=4)*($C$14:$C$28="ذ"))</f>
        <v>3</v>
      </c>
      <c r="H10" s="2">
        <f>SUMPRODUCT(($D$14:$D$28=6)*($C$14:$C$28="ذ"))+SUMPRODUCT(($D$14:$D$28=5)*($C$14:$C$28="ذ"))</f>
        <v>2</v>
      </c>
      <c r="I10" s="2">
        <f>SUMPRODUCT(($D$14:$D$28=7)*($C$14:$C$28="ذ"))+SUMPRODUCT(($D$14:$D$28=6)*($C$14:$C$28="ذ"))</f>
        <v>1</v>
      </c>
      <c r="J10" s="2">
        <f>SUMPRODUCT(($D$14:$D$28=7)*($C$14:$C$28="ذ"))+SUMPRODUCT(($D$14:$D$28=8)*($C$14:$C$28="ذ"))</f>
        <v>1</v>
      </c>
      <c r="K10" s="2">
        <f>SUMPRODUCT(($D$14:$D$28=8)*($C$14:$C$28="ذ"))+SUMPRODUCT(($D$14:$D$28=9)*($C$14:$C$28="ذ"))</f>
        <v>0</v>
      </c>
      <c r="L10" s="2">
        <f>SUMPRODUCT(($D$14:$D$28=9)*($C$14:$C$28="ذ"))+SUMPRODUCT(($D$14:$D$28=10)*($C$14:$C$28="ذ"))</f>
        <v>0</v>
      </c>
      <c r="M10" s="2">
        <f>SUM(C10:L10)</f>
        <v>13</v>
      </c>
    </row>
    <row r="11" spans="1:13" ht="20.100000000000001" customHeight="1">
      <c r="B11" s="2" t="s">
        <v>12</v>
      </c>
      <c r="C11" s="2">
        <f>SUMPRODUCT(($D$14:$D$28=0)*($C$14:$C$28="أ"))+SUMPRODUCT(($D$14:$D$28=1)*($C$14:$C$28="أ"))</f>
        <v>0</v>
      </c>
      <c r="D11" s="2">
        <f>SUMPRODUCT(($D$14:$D$28=2)*($C$14:$C$28="أ"))+SUMPRODUCT(($D$14:$D$28=1)*($C$14:$C$28="أ"))</f>
        <v>0</v>
      </c>
      <c r="E11" s="2">
        <f>SUMPRODUCT(($D$14:$D$28=3)*($C$14:$C$28="أ"))+SUMPRODUCT(($D$14:$D$28=2)*($C$14:$C$28="أ"))</f>
        <v>1</v>
      </c>
      <c r="F11" s="2">
        <f>SUMPRODUCT(($D$14:$D$28=4)*($C$14:$C$28="أ"))+SUMPRODUCT(($D$14:$D$28=3)*($C$14:$C$28="أ"))</f>
        <v>4</v>
      </c>
      <c r="G11" s="2">
        <f>SUMPRODUCT(($D$14:$D$28=5)*($C$14:$C$28="أ"))+SUMPRODUCT(($D$14:$D$28=4)*($C$14:$C$28="أ"))</f>
        <v>3</v>
      </c>
      <c r="H11" s="2">
        <f>SUMPRODUCT(($D$14:$D$28=6)*($C$14:$C$28="أ"))+SUMPRODUCT(($D$14:$D$28=5)*($C$14:$C$28="أ"))</f>
        <v>1</v>
      </c>
      <c r="I11" s="2">
        <f>SUMPRODUCT(($D$14:$D$28=7)*($C$14:$C$28="أ"))+SUMPRODUCT(($D$14:$D$28=6)*($C$14:$C$28="أ"))</f>
        <v>1</v>
      </c>
      <c r="J11" s="2">
        <f>SUMPRODUCT(($D$14:$D$28=7)*($C$14:$C$28="أ"))+SUMPRODUCT(($D$14:$D$28=8)*($C$14:$C$28="أ"))</f>
        <v>2</v>
      </c>
      <c r="K11" s="2">
        <f>SUMPRODUCT(($D$14:$D$28=8)*($C$14:$C$28="أ"))+SUMPRODUCT(($D$14:$D$28=9)*($C$14:$C$28="أ"))</f>
        <v>3</v>
      </c>
      <c r="L11" s="2">
        <f>SUMPRODUCT(($D$14:$D$28=9)*($C$14:$C$28="أ"))+SUMPRODUCT(($D$14:$D$28=10)*($C$14:$C$28="أ"))</f>
        <v>1</v>
      </c>
      <c r="M11" s="2">
        <f>SUM(C11:L11)</f>
        <v>16</v>
      </c>
    </row>
    <row r="12" spans="1:13" ht="20.100000000000001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20.100000000000001" customHeight="1">
      <c r="A13" s="2" t="s">
        <v>22</v>
      </c>
      <c r="B13" s="2" t="s">
        <v>23</v>
      </c>
      <c r="C13" s="2" t="s">
        <v>31</v>
      </c>
      <c r="D13" s="2" t="s">
        <v>24</v>
      </c>
    </row>
    <row r="14" spans="1:13" ht="20.100000000000001" customHeight="1">
      <c r="A14" s="2">
        <v>1</v>
      </c>
      <c r="B14" s="2" t="s">
        <v>13</v>
      </c>
      <c r="C14" s="2" t="s">
        <v>32</v>
      </c>
      <c r="D14" s="4">
        <v>7</v>
      </c>
    </row>
    <row r="15" spans="1:13" ht="20.100000000000001" customHeight="1">
      <c r="A15" s="2">
        <v>2</v>
      </c>
      <c r="B15" s="2" t="s">
        <v>14</v>
      </c>
      <c r="C15" s="2" t="s">
        <v>32</v>
      </c>
      <c r="D15" s="4">
        <v>5</v>
      </c>
    </row>
    <row r="16" spans="1:13" ht="20.100000000000001" customHeight="1">
      <c r="A16" s="2">
        <v>3</v>
      </c>
      <c r="B16" s="2" t="s">
        <v>15</v>
      </c>
      <c r="C16" s="2" t="s">
        <v>33</v>
      </c>
      <c r="D16" s="4">
        <v>4</v>
      </c>
    </row>
    <row r="17" spans="1:4" ht="20.100000000000001" customHeight="1">
      <c r="A17" s="2">
        <v>4</v>
      </c>
      <c r="B17" s="2" t="s">
        <v>16</v>
      </c>
      <c r="C17" s="2" t="s">
        <v>32</v>
      </c>
      <c r="D17" s="4">
        <v>2</v>
      </c>
    </row>
    <row r="18" spans="1:4" ht="20.100000000000001" customHeight="1">
      <c r="A18" s="2">
        <v>5</v>
      </c>
      <c r="B18" s="2" t="s">
        <v>17</v>
      </c>
      <c r="C18" s="2" t="s">
        <v>33</v>
      </c>
      <c r="D18" s="4">
        <v>6</v>
      </c>
    </row>
    <row r="19" spans="1:4" ht="20.100000000000001" customHeight="1">
      <c r="A19" s="2">
        <v>6</v>
      </c>
      <c r="B19" s="2" t="s">
        <v>18</v>
      </c>
      <c r="C19" s="2" t="s">
        <v>33</v>
      </c>
      <c r="D19" s="4">
        <v>9</v>
      </c>
    </row>
    <row r="20" spans="1:4" ht="20.100000000000001" customHeight="1">
      <c r="A20" s="2">
        <v>7</v>
      </c>
      <c r="B20" s="2" t="s">
        <v>19</v>
      </c>
      <c r="C20" s="2" t="s">
        <v>32</v>
      </c>
      <c r="D20" s="4">
        <v>4</v>
      </c>
    </row>
    <row r="21" spans="1:4" ht="20.100000000000001" customHeight="1">
      <c r="A21" s="2">
        <v>8</v>
      </c>
      <c r="B21" s="2" t="s">
        <v>20</v>
      </c>
      <c r="C21" s="2" t="s">
        <v>33</v>
      </c>
      <c r="D21" s="4">
        <v>3</v>
      </c>
    </row>
    <row r="22" spans="1:4" ht="20.100000000000001" customHeight="1">
      <c r="A22" s="2">
        <v>9</v>
      </c>
      <c r="B22" s="2" t="s">
        <v>21</v>
      </c>
      <c r="C22" s="2" t="s">
        <v>33</v>
      </c>
      <c r="D22" s="4">
        <v>8</v>
      </c>
    </row>
    <row r="23" spans="1:4" ht="20.100000000000001" customHeight="1">
      <c r="A23" s="3">
        <v>10</v>
      </c>
      <c r="B23" s="3" t="s">
        <v>25</v>
      </c>
      <c r="C23" s="2" t="s">
        <v>33</v>
      </c>
      <c r="D23" s="4">
        <v>4</v>
      </c>
    </row>
    <row r="24" spans="1:4" ht="20.100000000000001" customHeight="1">
      <c r="A24" s="3">
        <v>11</v>
      </c>
      <c r="B24" s="3" t="s">
        <v>26</v>
      </c>
      <c r="C24" s="2" t="s">
        <v>32</v>
      </c>
      <c r="D24" s="4">
        <v>5</v>
      </c>
    </row>
    <row r="25" spans="1:4" ht="20.100000000000001" customHeight="1">
      <c r="A25" s="3">
        <v>12</v>
      </c>
      <c r="B25" s="3" t="s">
        <v>27</v>
      </c>
      <c r="C25" s="2" t="s">
        <v>32</v>
      </c>
      <c r="D25" s="4">
        <v>0</v>
      </c>
    </row>
    <row r="26" spans="1:4" ht="20.100000000000001" customHeight="1">
      <c r="A26" s="3">
        <v>13</v>
      </c>
      <c r="B26" s="3" t="s">
        <v>28</v>
      </c>
      <c r="C26" s="2" t="s">
        <v>32</v>
      </c>
      <c r="D26" s="4">
        <v>1</v>
      </c>
    </row>
    <row r="27" spans="1:4" ht="20.100000000000001" customHeight="1">
      <c r="A27" s="3">
        <v>14</v>
      </c>
      <c r="B27" s="3" t="s">
        <v>29</v>
      </c>
      <c r="C27" s="2" t="s">
        <v>33</v>
      </c>
      <c r="D27" s="4">
        <v>8</v>
      </c>
    </row>
    <row r="28" spans="1:4" ht="20.100000000000001" customHeight="1">
      <c r="A28" s="3">
        <v>15</v>
      </c>
      <c r="B28" s="3" t="s">
        <v>30</v>
      </c>
      <c r="C28" s="2" t="s">
        <v>33</v>
      </c>
      <c r="D28" s="4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Abbas</cp:lastModifiedBy>
  <dcterms:created xsi:type="dcterms:W3CDTF">2014-02-26T16:43:00Z</dcterms:created>
  <dcterms:modified xsi:type="dcterms:W3CDTF">2014-02-26T18:11:53Z</dcterms:modified>
</cp:coreProperties>
</file>